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Лист1!$A$1:$E$120</definedName>
  </definedNames>
  <calcPr calcId="145621"/>
</workbook>
</file>

<file path=xl/calcChain.xml><?xml version="1.0" encoding="utf-8"?>
<calcChain xmlns="http://schemas.openxmlformats.org/spreadsheetml/2006/main">
  <c r="C119" i="1" l="1"/>
  <c r="C118" i="1"/>
  <c r="C11" i="1"/>
  <c r="C28" i="1" l="1"/>
  <c r="C114" i="1" l="1"/>
  <c r="C99" i="1"/>
  <c r="B115" i="1"/>
  <c r="B114" i="1" s="1"/>
  <c r="C115" i="1"/>
  <c r="C97" i="1"/>
  <c r="B97" i="1"/>
  <c r="C94" i="1"/>
  <c r="C90" i="1"/>
  <c r="C117" i="1"/>
  <c r="C56" i="1"/>
  <c r="C20" i="1"/>
  <c r="C13" i="1"/>
  <c r="C8" i="1" l="1"/>
  <c r="B88" i="1" l="1"/>
  <c r="B89" i="1"/>
  <c r="B90" i="1"/>
  <c r="B93" i="1"/>
  <c r="B94" i="1"/>
  <c r="B99" i="1"/>
  <c r="C16" i="1" l="1"/>
  <c r="C10" i="1"/>
  <c r="C9" i="1" s="1"/>
  <c r="C120" i="1" l="1"/>
  <c r="B19" i="1" l="1"/>
  <c r="B16" i="1"/>
  <c r="B13" i="1"/>
  <c r="B117" i="1" l="1"/>
</calcChain>
</file>

<file path=xl/sharedStrings.xml><?xml version="1.0" encoding="utf-8"?>
<sst xmlns="http://schemas.openxmlformats.org/spreadsheetml/2006/main" count="225" uniqueCount="142">
  <si>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</si>
  <si>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</si>
  <si>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</si>
  <si>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</si>
  <si>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</si>
  <si>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шт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</si>
  <si>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</si>
  <si>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</si>
  <si>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</si>
  <si>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</si>
  <si>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</si>
  <si>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</si>
  <si>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</si>
  <si>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</si>
  <si>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</si>
  <si>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</si>
  <si>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</si>
  <si>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</si>
  <si>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</si>
  <si>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</si>
  <si>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</si>
  <si>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</si>
  <si>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</si>
  <si>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</si>
  <si>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</si>
  <si>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</si>
  <si>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</si>
  <si>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</si>
  <si>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</si>
  <si>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</si>
  <si>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</si>
  <si>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1 мкр., д. 23</t>
  </si>
  <si>
    <t>Устранение свищей хомутами</t>
  </si>
  <si>
    <t>Старший по дому</t>
  </si>
  <si>
    <t>шт.</t>
  </si>
  <si>
    <t>Осмотр подвала</t>
  </si>
  <si>
    <t>1 дом</t>
  </si>
  <si>
    <t>Осмотр сантех. оборудования</t>
  </si>
  <si>
    <t>Осмотр электросчетчика</t>
  </si>
  <si>
    <t>дом</t>
  </si>
  <si>
    <t>Прокладка электрокабеля АВВГ 2*2,5 мм2</t>
  </si>
  <si>
    <t>исполнение заявок не связанных с ремонтом</t>
  </si>
  <si>
    <t>19. Конечное сальдо с учетом дебиторской задолженности (переплаты) на 31.12.2020 г.</t>
  </si>
  <si>
    <t>Закрытие продуха кирпичем</t>
  </si>
  <si>
    <t>помещ</t>
  </si>
  <si>
    <t>замеры темпер. воздуха в квартире и подвале</t>
  </si>
  <si>
    <t>замер</t>
  </si>
  <si>
    <t>установка светильника с датчиком на движение</t>
  </si>
  <si>
    <t>Запуск системы отопления</t>
  </si>
  <si>
    <t>Очистка внутридомовой канализационной сети</t>
  </si>
  <si>
    <t>п/м</t>
  </si>
  <si>
    <t>1 кв.</t>
  </si>
  <si>
    <t>Санитарная обрезка сухих вершин и веток деревьев с исп-ем автовышки</t>
  </si>
  <si>
    <t>очистка труб канализации и вентеляции от куржака в зим. период</t>
  </si>
  <si>
    <t>частичная замена стояка ХВС</t>
  </si>
  <si>
    <t>открытие продухов</t>
  </si>
  <si>
    <t>Установка штакетного забора l =2.5 h=0.7</t>
  </si>
  <si>
    <t>пролет</t>
  </si>
  <si>
    <t>период: 01.01.2022-31.12.2022</t>
  </si>
  <si>
    <t>Сальдо начальное на 01.01.2022 г.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</si>
  <si>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</si>
  <si>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</si>
  <si>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</si>
  <si>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</si>
  <si>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</si>
  <si>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</si>
  <si>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</si>
  <si>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</si>
  <si>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</si>
  <si>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</si>
  <si>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</si>
  <si>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</si>
  <si>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</si>
  <si>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</si>
  <si>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</si>
  <si>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</si>
  <si>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</si>
  <si>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</si>
  <si>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</si>
  <si>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</si>
  <si>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</si>
  <si>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</si>
  <si>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</si>
  <si>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Бетонирование отверстия</t>
  </si>
  <si>
    <t>1 м3</t>
  </si>
  <si>
    <t>Герметизация примыканий кровли</t>
  </si>
  <si>
    <t>Дверь входная 2,2*0,8</t>
  </si>
  <si>
    <t>Дверь входная 2,2*1,22</t>
  </si>
  <si>
    <t>Демонтаж дверных блоков в подъездах, 1 мкр 23</t>
  </si>
  <si>
    <t>Замена электрической розетки</t>
  </si>
  <si>
    <t>Изготовление и установка перил</t>
  </si>
  <si>
    <t>Ремонт металлической решётки (сварка)</t>
  </si>
  <si>
    <t>Ремонт подъезда 1 мкр. 23 п.1</t>
  </si>
  <si>
    <t>Ремонт подъезда, 1 мкр. 23 п.2</t>
  </si>
  <si>
    <t>Ремонт подъезда, 1 мкр.д.23 п.3</t>
  </si>
  <si>
    <t>Ремонт тамбурной двери (деревянной)</t>
  </si>
  <si>
    <t>Уборка проводов</t>
  </si>
  <si>
    <t>подъезд</t>
  </si>
  <si>
    <t>Установка тамбурной двери, 1 мкр.д.23</t>
  </si>
  <si>
    <t>Устройство кладки и оштукатуривание тех. отверстий</t>
  </si>
  <si>
    <t>Утепление вентпродухов изовером</t>
  </si>
  <si>
    <t>Частичный ремонт подъездов, 1 мкр. д. 23 п. 2</t>
  </si>
  <si>
    <t>вынос мусора, нежил. помещ</t>
  </si>
  <si>
    <t>обследование межпанельных швов</t>
  </si>
  <si>
    <t>Вывод холодной воды с подвала для хозяйственных нужд</t>
  </si>
  <si>
    <t>Замена вентиля д.20 и д.15</t>
  </si>
  <si>
    <t>Замена муфты</t>
  </si>
  <si>
    <t>Замена части розлива КНС, 1 мкр. д.23</t>
  </si>
  <si>
    <t>Замена шарового крана д.20</t>
  </si>
  <si>
    <t>Изготовление регистра отопления 2-х секционного д. 76</t>
  </si>
  <si>
    <t>Наладка теплоузла (снятие, установка конусов)</t>
  </si>
  <si>
    <t>Опрессовка системы отопления дома</t>
  </si>
  <si>
    <t>Освещение подвала</t>
  </si>
  <si>
    <t>Отключение отопления</t>
  </si>
  <si>
    <t>Поверка прибора учета, 1 мкр. 23</t>
  </si>
  <si>
    <t>Прочистка внутренней канализации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</si>
  <si>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</si>
  <si>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</si>
  <si>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</si>
  <si>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врезки/сборки (с применением сварочных работ)</t>
  </si>
  <si>
    <t>ТО приборов учета тепловой энергии 2022 г.</t>
  </si>
  <si>
    <t>Установка регистра отопления (без стоимости регистра)</t>
  </si>
  <si>
    <t>Частичная замена стояка КНС по квартире</t>
  </si>
  <si>
    <t>кв</t>
  </si>
  <si>
    <t>Частичная замена стояка отопления</t>
  </si>
  <si>
    <t>Чистка врезки</t>
  </si>
  <si>
    <t>Чистка фильтра</t>
  </si>
  <si>
    <t>частичная замена стояка ГВС</t>
  </si>
  <si>
    <t>Прочистка вентиляции</t>
  </si>
  <si>
    <t>Прочитска вентиляционных каналов</t>
  </si>
  <si>
    <t>Дератизация Дезснабсервис</t>
  </si>
  <si>
    <t>Демонтаж элементов детской площадки</t>
  </si>
  <si>
    <t>Замена балансира</t>
  </si>
  <si>
    <t>Изготовление штакетного забора h=0,7, l=2,5, ширина штакетника 7,5 с о</t>
  </si>
  <si>
    <t>Организация мест накоп.ртуть сод-х ламп 3,4кв. 2022г.К=0,6;0,8;0,85;0,</t>
  </si>
  <si>
    <t>Ремонт качели</t>
  </si>
  <si>
    <t>Ремонт металлической качели (сварка)</t>
  </si>
  <si>
    <t>Санитарная обрезка сухих вершин и веток деревьев (без автовышки)</t>
  </si>
  <si>
    <t>Скос травы 2021 г.</t>
  </si>
  <si>
    <t>Смена балансира на качели-балансир</t>
  </si>
  <si>
    <t>Уборка придомовой территории 3,4 кв. 2022 г. К=0,8</t>
  </si>
  <si>
    <t>Ремонт подъезда, 1 мкр. 23 п.4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</si>
</sst>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52">
    <xf numFmtId="0" fontId="0" fillId="0" borderId="0" xfId="0"/>
    <xf numFmtId="164" fontId="4" fillId="3" borderId="2" xfId="1" applyNumberFormat="1" applyFont="1" applyFill="1" applyBorder="1" applyAlignment="1">
      <alignment horizontal="center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4" fontId="6" fillId="3" borderId="2" xfId="3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/>
    <xf numFmtId="49" fontId="0" fillId="0" borderId="3" xfId="0" applyNumberFormat="1" applyFill="1" applyBorder="1"/>
    <xf numFmtId="165" fontId="0" fillId="0" borderId="3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5" fontId="6" fillId="3" borderId="2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4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0" fontId="11" fillId="3" borderId="2" xfId="1" applyFont="1" applyFill="1" applyBorder="1" applyAlignment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/>
    <xf numFmtId="165" fontId="0" fillId="3" borderId="3" xfId="0" applyNumberFormat="1" applyFill="1" applyBorder="1"/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0"/>
  <sheetViews>
    <sheetView tabSelected="1" topLeftCell="A94" workbookViewId="0">
      <selection activeCell="C121" sqref="C121"/>
    </sheetView>
  </sheetViews>
  <sheetFormatPr defaultRowHeight="15" outlineLevelRow="2" x14ac:dyDescent="0.25"/>
  <cols>
    <col min="1" max="1" width="59.5703125" style="16" customWidth="1"/>
    <col min="2" max="2" width="15.5703125" style="6" hidden="1" customWidth="1"/>
    <col min="3" max="3" width="15.5703125" style="15" customWidth="1"/>
    <col min="4" max="4" width="9.28515625" style="16" customWidth="1"/>
    <col min="5" max="5" width="14.42578125" style="17" customWidth="1"/>
    <col min="6" max="6" width="10.7109375" style="18" customWidth="1"/>
    <col min="7" max="16384" width="9.140625" style="18"/>
  </cols>
  <sheetData>
    <row r="1" spans="1:29" ht="37.5" customHeight="1" x14ac:dyDescent="0.25">
      <c r="A1" s="46" t="s">
        <v>10</v>
      </c>
      <c r="B1" s="46"/>
      <c r="C1" s="46"/>
      <c r="D1" s="46"/>
      <c r="E1" s="46"/>
    </row>
    <row r="2" spans="1:29" ht="17.25" customHeight="1" x14ac:dyDescent="0.25">
      <c r="A2" s="23" t="s">
        <v>31</v>
      </c>
      <c r="B2" s="9" t="s">
        <v>8</v>
      </c>
      <c r="C2" s="48" t="s">
        <v>58</v>
      </c>
      <c r="D2" s="48"/>
      <c r="E2" s="48"/>
    </row>
    <row r="3" spans="1:29" ht="57" x14ac:dyDescent="0.25">
      <c r="A3" s="19" t="s">
        <v>3</v>
      </c>
      <c r="B3" s="1" t="s">
        <v>0</v>
      </c>
      <c r="C3" s="4" t="s">
        <v>30</v>
      </c>
      <c r="D3" s="7" t="s">
        <v>1</v>
      </c>
      <c r="E3" s="8" t="s">
        <v>2</v>
      </c>
    </row>
    <row r="4" spans="1:29" s="39" customFormat="1" x14ac:dyDescent="0.25">
      <c r="A4" s="34" t="s">
        <v>59</v>
      </c>
      <c r="B4" s="35"/>
      <c r="C4" s="36">
        <v>-46578.881999999838</v>
      </c>
      <c r="D4" s="37"/>
      <c r="E4" s="38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x14ac:dyDescent="0.25">
      <c r="A5" s="49" t="s">
        <v>60</v>
      </c>
      <c r="B5" s="50"/>
      <c r="C5" s="50"/>
      <c r="D5" s="50"/>
      <c r="E5" s="51"/>
    </row>
    <row r="6" spans="1:29" ht="28.5" x14ac:dyDescent="0.25">
      <c r="A6" s="19" t="s">
        <v>61</v>
      </c>
      <c r="B6" s="1"/>
      <c r="C6" s="4">
        <v>1355207.69</v>
      </c>
      <c r="D6" s="21" t="s">
        <v>29</v>
      </c>
      <c r="E6" s="8"/>
    </row>
    <row r="7" spans="1:29" x14ac:dyDescent="0.25">
      <c r="A7" s="19" t="s">
        <v>62</v>
      </c>
      <c r="B7" s="1"/>
      <c r="C7" s="4">
        <v>1274250.78</v>
      </c>
      <c r="D7" s="21" t="s">
        <v>29</v>
      </c>
      <c r="E7" s="8"/>
    </row>
    <row r="8" spans="1:29" x14ac:dyDescent="0.25">
      <c r="A8" s="19" t="s">
        <v>63</v>
      </c>
      <c r="B8" s="1"/>
      <c r="C8" s="4">
        <f>C7-C6</f>
        <v>-80956.909999999916</v>
      </c>
      <c r="D8" s="21" t="s">
        <v>29</v>
      </c>
      <c r="E8" s="8"/>
    </row>
    <row r="9" spans="1:29" x14ac:dyDescent="0.25">
      <c r="A9" s="19" t="s">
        <v>11</v>
      </c>
      <c r="B9" s="1"/>
      <c r="C9" s="4">
        <f>C10</f>
        <v>20315.52</v>
      </c>
      <c r="D9" s="21" t="s">
        <v>29</v>
      </c>
      <c r="E9" s="8"/>
    </row>
    <row r="10" spans="1:29" x14ac:dyDescent="0.25">
      <c r="A10" s="41" t="s">
        <v>12</v>
      </c>
      <c r="B10" s="1"/>
      <c r="C10" s="22">
        <f>900*12+792.96*12</f>
        <v>20315.52</v>
      </c>
      <c r="D10" s="21" t="s">
        <v>29</v>
      </c>
      <c r="E10" s="8"/>
    </row>
    <row r="11" spans="1:29" x14ac:dyDescent="0.25">
      <c r="A11" s="23" t="s">
        <v>64</v>
      </c>
      <c r="B11" s="9"/>
      <c r="C11" s="10">
        <f>C6+C9-C10</f>
        <v>1355207.69</v>
      </c>
      <c r="D11" s="21" t="s">
        <v>29</v>
      </c>
      <c r="E11" s="2"/>
    </row>
    <row r="12" spans="1:29" x14ac:dyDescent="0.25">
      <c r="A12" s="47" t="s">
        <v>13</v>
      </c>
      <c r="B12" s="47"/>
      <c r="C12" s="47"/>
      <c r="D12" s="47"/>
      <c r="E12" s="47"/>
    </row>
    <row r="13" spans="1:29" ht="29.25" thickBot="1" x14ac:dyDescent="0.3">
      <c r="A13" s="23" t="s">
        <v>14</v>
      </c>
      <c r="B13" s="9" t="e">
        <f>#REF!</f>
        <v>#REF!</v>
      </c>
      <c r="C13" s="10">
        <f>C14+C15</f>
        <v>246346.76</v>
      </c>
      <c r="D13" s="3"/>
      <c r="E13" s="2"/>
    </row>
    <row r="14" spans="1:29" s="28" customFormat="1" ht="15.75" thickBot="1" x14ac:dyDescent="0.3">
      <c r="A14" s="29" t="s">
        <v>65</v>
      </c>
      <c r="B14" s="29"/>
      <c r="C14" s="30">
        <v>117782.86</v>
      </c>
      <c r="D14" s="29" t="s">
        <v>4</v>
      </c>
      <c r="E14" s="30">
        <v>26952.6</v>
      </c>
    </row>
    <row r="15" spans="1:29" s="28" customFormat="1" ht="15.75" thickBot="1" x14ac:dyDescent="0.3">
      <c r="A15" s="29" t="s">
        <v>66</v>
      </c>
      <c r="B15" s="29"/>
      <c r="C15" s="30">
        <v>128563.9</v>
      </c>
      <c r="D15" s="29" t="s">
        <v>4</v>
      </c>
      <c r="E15" s="30">
        <v>26952.6</v>
      </c>
    </row>
    <row r="16" spans="1:29" ht="29.25" thickBot="1" x14ac:dyDescent="0.3">
      <c r="A16" s="23" t="s">
        <v>15</v>
      </c>
      <c r="B16" s="9" t="e">
        <f>#REF!</f>
        <v>#REF!</v>
      </c>
      <c r="C16" s="10">
        <f>C17+C18</f>
        <v>109967.85</v>
      </c>
      <c r="D16" s="3"/>
      <c r="E16" s="2"/>
    </row>
    <row r="17" spans="1:5" s="28" customFormat="1" ht="15.75" thickBot="1" x14ac:dyDescent="0.3">
      <c r="A17" s="29" t="s">
        <v>67</v>
      </c>
      <c r="B17" s="29"/>
      <c r="C17" s="30">
        <v>47761.23</v>
      </c>
      <c r="D17" s="29" t="s">
        <v>4</v>
      </c>
      <c r="E17" s="30">
        <v>21809.93</v>
      </c>
    </row>
    <row r="18" spans="1:5" s="28" customFormat="1" ht="15.75" thickBot="1" x14ac:dyDescent="0.3">
      <c r="A18" s="29" t="s">
        <v>77</v>
      </c>
      <c r="B18" s="29"/>
      <c r="C18" s="30">
        <v>62206.62</v>
      </c>
      <c r="D18" s="29" t="s">
        <v>4</v>
      </c>
      <c r="E18" s="30">
        <v>26952.6</v>
      </c>
    </row>
    <row r="19" spans="1:5" ht="28.5" x14ac:dyDescent="0.25">
      <c r="A19" s="23" t="s">
        <v>16</v>
      </c>
      <c r="B19" s="11" t="e">
        <f>#REF!+#REF!</f>
        <v>#REF!</v>
      </c>
      <c r="C19" s="10">
        <v>0</v>
      </c>
      <c r="D19" s="5"/>
      <c r="E19" s="2"/>
    </row>
    <row r="20" spans="1:5" ht="43.5" thickBot="1" x14ac:dyDescent="0.3">
      <c r="A20" s="23" t="s">
        <v>17</v>
      </c>
      <c r="B20" s="9"/>
      <c r="C20" s="10">
        <f>SUM(C21:C27)</f>
        <v>35038.39</v>
      </c>
      <c r="D20" s="3"/>
      <c r="E20" s="2"/>
    </row>
    <row r="21" spans="1:5" s="28" customFormat="1" ht="15.75" thickBot="1" x14ac:dyDescent="0.3">
      <c r="A21" s="29" t="s">
        <v>78</v>
      </c>
      <c r="B21" s="29"/>
      <c r="C21" s="30">
        <v>2695.26</v>
      </c>
      <c r="D21" s="29" t="s">
        <v>4</v>
      </c>
      <c r="E21" s="30">
        <v>26952.6</v>
      </c>
    </row>
    <row r="22" spans="1:5" s="28" customFormat="1" ht="15.75" thickBot="1" x14ac:dyDescent="0.3">
      <c r="A22" s="29" t="s">
        <v>79</v>
      </c>
      <c r="B22" s="29"/>
      <c r="C22" s="30">
        <v>2964.79</v>
      </c>
      <c r="D22" s="29" t="s">
        <v>4</v>
      </c>
      <c r="E22" s="30">
        <v>26952.6</v>
      </c>
    </row>
    <row r="23" spans="1:5" s="28" customFormat="1" ht="15.75" thickBot="1" x14ac:dyDescent="0.3">
      <c r="A23" s="29" t="s">
        <v>80</v>
      </c>
      <c r="B23" s="29"/>
      <c r="C23" s="30">
        <v>1617.16</v>
      </c>
      <c r="D23" s="29" t="s">
        <v>4</v>
      </c>
      <c r="E23" s="30">
        <v>26952.6</v>
      </c>
    </row>
    <row r="24" spans="1:5" s="28" customFormat="1" ht="15.75" thickBot="1" x14ac:dyDescent="0.3">
      <c r="A24" s="29" t="s">
        <v>81</v>
      </c>
      <c r="B24" s="29"/>
      <c r="C24" s="30">
        <v>2425.73</v>
      </c>
      <c r="D24" s="29" t="s">
        <v>4</v>
      </c>
      <c r="E24" s="30">
        <v>26952.6</v>
      </c>
    </row>
    <row r="25" spans="1:5" s="28" customFormat="1" ht="15.75" thickBot="1" x14ac:dyDescent="0.3">
      <c r="A25" s="29" t="s">
        <v>82</v>
      </c>
      <c r="B25" s="29"/>
      <c r="C25" s="30">
        <v>2695.26</v>
      </c>
      <c r="D25" s="29" t="s">
        <v>4</v>
      </c>
      <c r="E25" s="30">
        <v>26952.6</v>
      </c>
    </row>
    <row r="26" spans="1:5" s="28" customFormat="1" ht="15.75" thickBot="1" x14ac:dyDescent="0.3">
      <c r="A26" s="29" t="s">
        <v>68</v>
      </c>
      <c r="B26" s="29"/>
      <c r="C26" s="30">
        <v>11050.57</v>
      </c>
      <c r="D26" s="29" t="s">
        <v>4</v>
      </c>
      <c r="E26" s="30">
        <v>26952.6</v>
      </c>
    </row>
    <row r="27" spans="1:5" s="28" customFormat="1" ht="15.75" thickBot="1" x14ac:dyDescent="0.3">
      <c r="A27" s="29" t="s">
        <v>69</v>
      </c>
      <c r="B27" s="29"/>
      <c r="C27" s="30">
        <v>11589.62</v>
      </c>
      <c r="D27" s="29" t="s">
        <v>4</v>
      </c>
      <c r="E27" s="30">
        <v>26952.6</v>
      </c>
    </row>
    <row r="28" spans="1:5" ht="43.5" outlineLevel="1" thickBot="1" x14ac:dyDescent="0.3">
      <c r="A28" s="23" t="s">
        <v>18</v>
      </c>
      <c r="B28" s="20"/>
      <c r="C28" s="10">
        <f>SUM(C29:C55)</f>
        <v>762665.8899999999</v>
      </c>
      <c r="D28" s="20"/>
      <c r="E28" s="20"/>
    </row>
    <row r="29" spans="1:5" s="28" customFormat="1" ht="15.75" thickBot="1" x14ac:dyDescent="0.3">
      <c r="A29" s="29" t="s">
        <v>83</v>
      </c>
      <c r="B29" s="29"/>
      <c r="C29" s="30">
        <v>10657.89</v>
      </c>
      <c r="D29" s="29" t="s">
        <v>84</v>
      </c>
      <c r="E29" s="30">
        <v>0.3</v>
      </c>
    </row>
    <row r="30" spans="1:5" s="28" customFormat="1" ht="15.75" thickBot="1" x14ac:dyDescent="0.3">
      <c r="A30" s="29" t="s">
        <v>85</v>
      </c>
      <c r="B30" s="29"/>
      <c r="C30" s="30">
        <v>4252.8</v>
      </c>
      <c r="D30" s="29" t="s">
        <v>6</v>
      </c>
      <c r="E30" s="30">
        <v>10</v>
      </c>
    </row>
    <row r="31" spans="1:5" s="28" customFormat="1" ht="15.75" thickBot="1" x14ac:dyDescent="0.3">
      <c r="A31" s="29" t="s">
        <v>86</v>
      </c>
      <c r="B31" s="29"/>
      <c r="C31" s="30">
        <v>23000</v>
      </c>
      <c r="D31" s="29" t="s">
        <v>34</v>
      </c>
      <c r="E31" s="30">
        <v>1</v>
      </c>
    </row>
    <row r="32" spans="1:5" s="28" customFormat="1" ht="15.75" thickBot="1" x14ac:dyDescent="0.3">
      <c r="A32" s="29" t="s">
        <v>87</v>
      </c>
      <c r="B32" s="29"/>
      <c r="C32" s="30">
        <v>33000</v>
      </c>
      <c r="D32" s="29" t="s">
        <v>34</v>
      </c>
      <c r="E32" s="30">
        <v>1</v>
      </c>
    </row>
    <row r="33" spans="1:5" s="28" customFormat="1" ht="15.75" thickBot="1" x14ac:dyDescent="0.3">
      <c r="A33" s="29" t="s">
        <v>88</v>
      </c>
      <c r="B33" s="29"/>
      <c r="C33" s="30">
        <v>982.38</v>
      </c>
      <c r="D33" s="29" t="s">
        <v>34</v>
      </c>
      <c r="E33" s="30">
        <v>6</v>
      </c>
    </row>
    <row r="34" spans="1:5" s="28" customFormat="1" ht="15.75" thickBot="1" x14ac:dyDescent="0.3">
      <c r="A34" s="29" t="s">
        <v>43</v>
      </c>
      <c r="B34" s="29"/>
      <c r="C34" s="30">
        <v>3449.6</v>
      </c>
      <c r="D34" s="29" t="s">
        <v>4</v>
      </c>
      <c r="E34" s="30">
        <v>1</v>
      </c>
    </row>
    <row r="35" spans="1:5" s="28" customFormat="1" ht="15.75" thickBot="1" x14ac:dyDescent="0.3">
      <c r="A35" s="29" t="s">
        <v>89</v>
      </c>
      <c r="B35" s="29"/>
      <c r="C35" s="30">
        <v>2450.8200000000002</v>
      </c>
      <c r="D35" s="29" t="s">
        <v>34</v>
      </c>
      <c r="E35" s="30">
        <v>6</v>
      </c>
    </row>
    <row r="36" spans="1:5" s="28" customFormat="1" ht="15.75" thickBot="1" x14ac:dyDescent="0.3">
      <c r="A36" s="29" t="s">
        <v>90</v>
      </c>
      <c r="B36" s="29"/>
      <c r="C36" s="30">
        <v>7495.8</v>
      </c>
      <c r="D36" s="29" t="s">
        <v>6</v>
      </c>
      <c r="E36" s="30">
        <v>6</v>
      </c>
    </row>
    <row r="37" spans="1:5" s="28" customFormat="1" ht="15.75" thickBot="1" x14ac:dyDescent="0.3">
      <c r="A37" s="29" t="s">
        <v>38</v>
      </c>
      <c r="B37" s="29"/>
      <c r="C37" s="30">
        <v>333.94</v>
      </c>
      <c r="D37" s="29" t="s">
        <v>34</v>
      </c>
      <c r="E37" s="30">
        <v>1</v>
      </c>
    </row>
    <row r="38" spans="1:5" s="28" customFormat="1" ht="15.75" thickBot="1" x14ac:dyDescent="0.3">
      <c r="A38" s="29" t="s">
        <v>40</v>
      </c>
      <c r="B38" s="29"/>
      <c r="C38" s="30">
        <v>382.54</v>
      </c>
      <c r="D38" s="29" t="s">
        <v>6</v>
      </c>
      <c r="E38" s="30">
        <v>1.3</v>
      </c>
    </row>
    <row r="39" spans="1:5" s="28" customFormat="1" ht="15.75" thickBot="1" x14ac:dyDescent="0.3">
      <c r="A39" s="29" t="s">
        <v>91</v>
      </c>
      <c r="B39" s="29"/>
      <c r="C39" s="30">
        <v>767.92</v>
      </c>
      <c r="D39" s="29" t="s">
        <v>34</v>
      </c>
      <c r="E39" s="30">
        <v>1</v>
      </c>
    </row>
    <row r="40" spans="1:5" s="28" customFormat="1" ht="15.75" thickBot="1" x14ac:dyDescent="0.3">
      <c r="A40" s="29" t="s">
        <v>92</v>
      </c>
      <c r="B40" s="29"/>
      <c r="C40" s="30">
        <v>127579.2</v>
      </c>
      <c r="D40" s="29" t="s">
        <v>39</v>
      </c>
      <c r="E40" s="30">
        <v>1</v>
      </c>
    </row>
    <row r="41" spans="1:5" s="28" customFormat="1" ht="15.75" thickBot="1" x14ac:dyDescent="0.3">
      <c r="A41" s="29" t="s">
        <v>93</v>
      </c>
      <c r="B41" s="29"/>
      <c r="C41" s="30">
        <v>141622.5</v>
      </c>
      <c r="D41" s="29" t="s">
        <v>39</v>
      </c>
      <c r="E41" s="30">
        <v>1</v>
      </c>
    </row>
    <row r="42" spans="1:5" s="28" customFormat="1" ht="15.75" thickBot="1" x14ac:dyDescent="0.3">
      <c r="A42" s="29" t="s">
        <v>94</v>
      </c>
      <c r="B42" s="29"/>
      <c r="C42" s="30">
        <v>146784</v>
      </c>
      <c r="D42" s="29" t="s">
        <v>39</v>
      </c>
      <c r="E42" s="30">
        <v>1</v>
      </c>
    </row>
    <row r="43" spans="1:5" s="28" customFormat="1" ht="15.75" thickBot="1" x14ac:dyDescent="0.3">
      <c r="A43" s="29" t="s">
        <v>141</v>
      </c>
      <c r="B43" s="29"/>
      <c r="C43" s="30">
        <v>156980</v>
      </c>
      <c r="D43" s="29" t="s">
        <v>39</v>
      </c>
      <c r="E43" s="30">
        <v>1</v>
      </c>
    </row>
    <row r="44" spans="1:5" s="28" customFormat="1" ht="15.75" thickBot="1" x14ac:dyDescent="0.3">
      <c r="A44" s="29" t="s">
        <v>95</v>
      </c>
      <c r="B44" s="29"/>
      <c r="C44" s="30">
        <v>8993.4599999999991</v>
      </c>
      <c r="D44" s="29" t="s">
        <v>34</v>
      </c>
      <c r="E44" s="30">
        <v>3</v>
      </c>
    </row>
    <row r="45" spans="1:5" s="28" customFormat="1" ht="15.75" thickBot="1" x14ac:dyDescent="0.3">
      <c r="A45" s="29" t="s">
        <v>96</v>
      </c>
      <c r="B45" s="29"/>
      <c r="C45" s="30">
        <v>4183.2</v>
      </c>
      <c r="D45" s="29" t="s">
        <v>97</v>
      </c>
      <c r="E45" s="30">
        <v>6</v>
      </c>
    </row>
    <row r="46" spans="1:5" s="28" customFormat="1" ht="15.75" thickBot="1" x14ac:dyDescent="0.3">
      <c r="A46" s="29" t="s">
        <v>98</v>
      </c>
      <c r="B46" s="29"/>
      <c r="C46" s="30">
        <v>11200.83</v>
      </c>
      <c r="D46" s="29" t="s">
        <v>34</v>
      </c>
      <c r="E46" s="30">
        <v>3</v>
      </c>
    </row>
    <row r="47" spans="1:5" s="28" customFormat="1" ht="15.75" thickBot="1" x14ac:dyDescent="0.3">
      <c r="A47" s="29" t="s">
        <v>98</v>
      </c>
      <c r="B47" s="29"/>
      <c r="C47" s="30">
        <v>13384.9</v>
      </c>
      <c r="D47" s="29" t="s">
        <v>34</v>
      </c>
      <c r="E47" s="30">
        <v>2</v>
      </c>
    </row>
    <row r="48" spans="1:5" s="28" customFormat="1" ht="15.75" thickBot="1" x14ac:dyDescent="0.3">
      <c r="A48" s="29" t="s">
        <v>99</v>
      </c>
      <c r="B48" s="29"/>
      <c r="C48" s="30">
        <v>8142.26</v>
      </c>
      <c r="D48" s="29" t="s">
        <v>4</v>
      </c>
      <c r="E48" s="30">
        <v>2</v>
      </c>
    </row>
    <row r="49" spans="1:5" s="28" customFormat="1" ht="15.75" thickBot="1" x14ac:dyDescent="0.3">
      <c r="A49" s="29" t="s">
        <v>100</v>
      </c>
      <c r="B49" s="29"/>
      <c r="C49" s="30">
        <v>2207.36</v>
      </c>
      <c r="D49" s="29" t="s">
        <v>4</v>
      </c>
      <c r="E49" s="30">
        <v>8</v>
      </c>
    </row>
    <row r="50" spans="1:5" s="28" customFormat="1" ht="15.75" thickBot="1" x14ac:dyDescent="0.3">
      <c r="A50" s="29" t="s">
        <v>101</v>
      </c>
      <c r="B50" s="29"/>
      <c r="C50" s="30">
        <v>2130.8000000000002</v>
      </c>
      <c r="D50" s="29" t="s">
        <v>39</v>
      </c>
      <c r="E50" s="30">
        <v>1</v>
      </c>
    </row>
    <row r="51" spans="1:5" s="28" customFormat="1" ht="15.75" thickBot="1" x14ac:dyDescent="0.3">
      <c r="A51" s="29" t="s">
        <v>102</v>
      </c>
      <c r="B51" s="29"/>
      <c r="C51" s="30">
        <v>1212.3499999999999</v>
      </c>
      <c r="D51" s="29" t="s">
        <v>44</v>
      </c>
      <c r="E51" s="30">
        <v>1</v>
      </c>
    </row>
    <row r="52" spans="1:5" s="28" customFormat="1" ht="15.75" thickBot="1" x14ac:dyDescent="0.3">
      <c r="A52" s="29" t="s">
        <v>103</v>
      </c>
      <c r="B52" s="29"/>
      <c r="C52" s="30">
        <v>505.79</v>
      </c>
      <c r="D52" s="29" t="s">
        <v>51</v>
      </c>
      <c r="E52" s="30">
        <v>1</v>
      </c>
    </row>
    <row r="53" spans="1:5" s="28" customFormat="1" ht="15.75" thickBot="1" x14ac:dyDescent="0.3">
      <c r="A53" s="29" t="s">
        <v>55</v>
      </c>
      <c r="B53" s="29"/>
      <c r="C53" s="30">
        <v>18223.2</v>
      </c>
      <c r="D53" s="29" t="s">
        <v>5</v>
      </c>
      <c r="E53" s="30">
        <v>24</v>
      </c>
    </row>
    <row r="54" spans="1:5" s="28" customFormat="1" ht="15.75" thickBot="1" x14ac:dyDescent="0.3">
      <c r="A54" s="29" t="s">
        <v>53</v>
      </c>
      <c r="B54" s="29"/>
      <c r="C54" s="30">
        <v>21653.35</v>
      </c>
      <c r="D54" s="29" t="s">
        <v>34</v>
      </c>
      <c r="E54" s="30">
        <v>23</v>
      </c>
    </row>
    <row r="55" spans="1:5" s="28" customFormat="1" ht="15.75" thickBot="1" x14ac:dyDescent="0.3">
      <c r="A55" s="29" t="s">
        <v>47</v>
      </c>
      <c r="B55" s="29"/>
      <c r="C55" s="30">
        <v>11089</v>
      </c>
      <c r="D55" s="29" t="s">
        <v>34</v>
      </c>
      <c r="E55" s="30">
        <v>10</v>
      </c>
    </row>
    <row r="56" spans="1:5" s="25" customFormat="1" ht="57.75" outlineLevel="2" thickBot="1" x14ac:dyDescent="0.3">
      <c r="A56" s="23" t="s">
        <v>19</v>
      </c>
      <c r="B56" s="26"/>
      <c r="C56" s="32">
        <f>SUM(C57:C86)</f>
        <v>210845.94</v>
      </c>
      <c r="D56" s="26"/>
      <c r="E56" s="26"/>
    </row>
    <row r="57" spans="1:5" s="28" customFormat="1" ht="15.75" thickBot="1" x14ac:dyDescent="0.3">
      <c r="A57" s="29" t="s">
        <v>104</v>
      </c>
      <c r="B57" s="29"/>
      <c r="C57" s="30">
        <v>2461.02</v>
      </c>
      <c r="D57" s="29" t="s">
        <v>34</v>
      </c>
      <c r="E57" s="30">
        <v>1</v>
      </c>
    </row>
    <row r="58" spans="1:5" s="28" customFormat="1" ht="15.75" thickBot="1" x14ac:dyDescent="0.3">
      <c r="A58" s="29" t="s">
        <v>105</v>
      </c>
      <c r="B58" s="29"/>
      <c r="C58" s="30">
        <v>440</v>
      </c>
      <c r="D58" s="29" t="s">
        <v>34</v>
      </c>
      <c r="E58" s="30">
        <v>1</v>
      </c>
    </row>
    <row r="59" spans="1:5" s="28" customFormat="1" ht="15.75" thickBot="1" x14ac:dyDescent="0.3">
      <c r="A59" s="29" t="s">
        <v>106</v>
      </c>
      <c r="B59" s="29"/>
      <c r="C59" s="30">
        <v>2903.88</v>
      </c>
      <c r="D59" s="29" t="s">
        <v>34</v>
      </c>
      <c r="E59" s="30">
        <v>6</v>
      </c>
    </row>
    <row r="60" spans="1:5" s="28" customFormat="1" ht="15.75" thickBot="1" x14ac:dyDescent="0.3">
      <c r="A60" s="29" t="s">
        <v>107</v>
      </c>
      <c r="B60" s="29"/>
      <c r="C60" s="30">
        <v>55305.8</v>
      </c>
      <c r="D60" s="29" t="s">
        <v>39</v>
      </c>
      <c r="E60" s="30">
        <v>1</v>
      </c>
    </row>
    <row r="61" spans="1:5" s="28" customFormat="1" ht="15.75" thickBot="1" x14ac:dyDescent="0.3">
      <c r="A61" s="29" t="s">
        <v>108</v>
      </c>
      <c r="B61" s="29"/>
      <c r="C61" s="30">
        <v>541.16</v>
      </c>
      <c r="D61" s="29" t="s">
        <v>34</v>
      </c>
      <c r="E61" s="30">
        <v>1</v>
      </c>
    </row>
    <row r="62" spans="1:5" s="28" customFormat="1" ht="15.75" thickBot="1" x14ac:dyDescent="0.3">
      <c r="A62" s="29" t="s">
        <v>48</v>
      </c>
      <c r="B62" s="29"/>
      <c r="C62" s="30">
        <v>1117</v>
      </c>
      <c r="D62" s="29" t="s">
        <v>34</v>
      </c>
      <c r="E62" s="30">
        <v>1</v>
      </c>
    </row>
    <row r="63" spans="1:5" s="28" customFormat="1" ht="15.75" thickBot="1" x14ac:dyDescent="0.3">
      <c r="A63" s="29" t="s">
        <v>109</v>
      </c>
      <c r="B63" s="29"/>
      <c r="C63" s="30">
        <v>2197.17</v>
      </c>
      <c r="D63" s="29" t="s">
        <v>34</v>
      </c>
      <c r="E63" s="30">
        <v>1</v>
      </c>
    </row>
    <row r="64" spans="1:5" s="28" customFormat="1" ht="15.75" thickBot="1" x14ac:dyDescent="0.3">
      <c r="A64" s="29" t="s">
        <v>110</v>
      </c>
      <c r="B64" s="29"/>
      <c r="C64" s="30">
        <v>1543.87</v>
      </c>
      <c r="D64" s="29" t="s">
        <v>36</v>
      </c>
      <c r="E64" s="30">
        <v>1</v>
      </c>
    </row>
    <row r="65" spans="1:5" s="28" customFormat="1" ht="15.75" thickBot="1" x14ac:dyDescent="0.3">
      <c r="A65" s="29" t="s">
        <v>111</v>
      </c>
      <c r="B65" s="29"/>
      <c r="C65" s="30">
        <v>3466.08</v>
      </c>
      <c r="D65" s="29" t="s">
        <v>39</v>
      </c>
      <c r="E65" s="30">
        <v>1</v>
      </c>
    </row>
    <row r="66" spans="1:5" s="25" customFormat="1" ht="15.75" thickBot="1" x14ac:dyDescent="0.3">
      <c r="A66" s="44" t="s">
        <v>112</v>
      </c>
      <c r="B66" s="44"/>
      <c r="C66" s="45">
        <v>592.32000000000005</v>
      </c>
      <c r="D66" s="44" t="s">
        <v>6</v>
      </c>
      <c r="E66" s="45">
        <v>8</v>
      </c>
    </row>
    <row r="67" spans="1:5" s="25" customFormat="1" ht="15.75" thickBot="1" x14ac:dyDescent="0.3">
      <c r="A67" s="44" t="s">
        <v>35</v>
      </c>
      <c r="B67" s="44"/>
      <c r="C67" s="45">
        <v>2530.44</v>
      </c>
      <c r="D67" s="44" t="s">
        <v>39</v>
      </c>
      <c r="E67" s="45">
        <v>3</v>
      </c>
    </row>
    <row r="68" spans="1:5" s="28" customFormat="1" ht="15.75" thickBot="1" x14ac:dyDescent="0.3">
      <c r="A68" s="29" t="s">
        <v>37</v>
      </c>
      <c r="B68" s="29"/>
      <c r="C68" s="30">
        <v>1875.28</v>
      </c>
      <c r="D68" s="29" t="s">
        <v>34</v>
      </c>
      <c r="E68" s="30">
        <v>4</v>
      </c>
    </row>
    <row r="69" spans="1:5" s="28" customFormat="1" ht="15.75" thickBot="1" x14ac:dyDescent="0.3">
      <c r="A69" s="29" t="s">
        <v>113</v>
      </c>
      <c r="B69" s="29"/>
      <c r="C69" s="30">
        <v>1117.43</v>
      </c>
      <c r="D69" s="29" t="s">
        <v>34</v>
      </c>
      <c r="E69" s="30">
        <v>1</v>
      </c>
    </row>
    <row r="70" spans="1:5" s="28" customFormat="1" ht="15.75" thickBot="1" x14ac:dyDescent="0.3">
      <c r="A70" s="29" t="s">
        <v>49</v>
      </c>
      <c r="B70" s="29"/>
      <c r="C70" s="30">
        <v>28698.799999999999</v>
      </c>
      <c r="D70" s="29" t="s">
        <v>50</v>
      </c>
      <c r="E70" s="30">
        <v>40</v>
      </c>
    </row>
    <row r="71" spans="1:5" s="28" customFormat="1" ht="15.75" thickBot="1" x14ac:dyDescent="0.3">
      <c r="A71" s="29" t="s">
        <v>114</v>
      </c>
      <c r="B71" s="29"/>
      <c r="C71" s="30">
        <v>1206</v>
      </c>
      <c r="D71" s="29" t="s">
        <v>39</v>
      </c>
      <c r="E71" s="30">
        <v>1</v>
      </c>
    </row>
    <row r="72" spans="1:5" s="28" customFormat="1" ht="15.75" thickBot="1" x14ac:dyDescent="0.3">
      <c r="A72" s="29" t="s">
        <v>115</v>
      </c>
      <c r="B72" s="29"/>
      <c r="C72" s="30">
        <v>1235.45</v>
      </c>
      <c r="D72" s="29" t="s">
        <v>6</v>
      </c>
      <c r="E72" s="30">
        <v>5</v>
      </c>
    </row>
    <row r="73" spans="1:5" s="28" customFormat="1" ht="15.75" thickBot="1" x14ac:dyDescent="0.3">
      <c r="A73" s="29" t="s">
        <v>116</v>
      </c>
      <c r="B73" s="29"/>
      <c r="C73" s="30">
        <v>10268.44</v>
      </c>
      <c r="D73" s="29" t="s">
        <v>117</v>
      </c>
      <c r="E73" s="30">
        <v>13</v>
      </c>
    </row>
    <row r="74" spans="1:5" s="28" customFormat="1" ht="15.75" thickBot="1" x14ac:dyDescent="0.3">
      <c r="A74" s="29" t="s">
        <v>118</v>
      </c>
      <c r="B74" s="29"/>
      <c r="C74" s="30">
        <v>2297.7600000000002</v>
      </c>
      <c r="D74" s="29" t="s">
        <v>39</v>
      </c>
      <c r="E74" s="30">
        <v>2</v>
      </c>
    </row>
    <row r="75" spans="1:5" s="28" customFormat="1" ht="15.75" thickBot="1" x14ac:dyDescent="0.3">
      <c r="A75" s="29" t="s">
        <v>119</v>
      </c>
      <c r="B75" s="29"/>
      <c r="C75" s="30">
        <v>7240.29</v>
      </c>
      <c r="D75" s="29" t="s">
        <v>34</v>
      </c>
      <c r="E75" s="30">
        <v>3</v>
      </c>
    </row>
    <row r="76" spans="1:5" s="28" customFormat="1" ht="15.75" thickBot="1" x14ac:dyDescent="0.3">
      <c r="A76" s="29" t="s">
        <v>120</v>
      </c>
      <c r="B76" s="29"/>
      <c r="C76" s="30">
        <v>16083.6</v>
      </c>
      <c r="D76" s="29" t="s">
        <v>34</v>
      </c>
      <c r="E76" s="30">
        <v>12</v>
      </c>
    </row>
    <row r="77" spans="1:5" s="28" customFormat="1" ht="15.75" thickBot="1" x14ac:dyDescent="0.3">
      <c r="A77" s="29" t="s">
        <v>121</v>
      </c>
      <c r="B77" s="29"/>
      <c r="C77" s="30">
        <v>1287.19</v>
      </c>
      <c r="D77" s="29" t="s">
        <v>34</v>
      </c>
      <c r="E77" s="30">
        <v>1</v>
      </c>
    </row>
    <row r="78" spans="1:5" s="28" customFormat="1" ht="15.75" thickBot="1" x14ac:dyDescent="0.3">
      <c r="A78" s="29" t="s">
        <v>32</v>
      </c>
      <c r="B78" s="29"/>
      <c r="C78" s="30">
        <v>854.44</v>
      </c>
      <c r="D78" s="29" t="s">
        <v>34</v>
      </c>
      <c r="E78" s="30">
        <v>2</v>
      </c>
    </row>
    <row r="79" spans="1:5" s="28" customFormat="1" ht="15.75" thickBot="1" x14ac:dyDescent="0.3">
      <c r="A79" s="29" t="s">
        <v>122</v>
      </c>
      <c r="B79" s="29"/>
      <c r="C79" s="30">
        <v>17465</v>
      </c>
      <c r="D79" s="29" t="s">
        <v>123</v>
      </c>
      <c r="E79" s="30">
        <v>5</v>
      </c>
    </row>
    <row r="80" spans="1:5" s="28" customFormat="1" ht="15.75" thickBot="1" x14ac:dyDescent="0.3">
      <c r="A80" s="29" t="s">
        <v>124</v>
      </c>
      <c r="B80" s="29"/>
      <c r="C80" s="30">
        <v>3173.08</v>
      </c>
      <c r="D80" s="29" t="s">
        <v>6</v>
      </c>
      <c r="E80" s="30">
        <v>1</v>
      </c>
    </row>
    <row r="81" spans="1:5" s="28" customFormat="1" ht="15.75" thickBot="1" x14ac:dyDescent="0.3">
      <c r="A81" s="29" t="s">
        <v>125</v>
      </c>
      <c r="B81" s="29"/>
      <c r="C81" s="30">
        <v>4782.22</v>
      </c>
      <c r="D81" s="29" t="s">
        <v>34</v>
      </c>
      <c r="E81" s="30">
        <v>2</v>
      </c>
    </row>
    <row r="82" spans="1:5" s="28" customFormat="1" ht="15.75" thickBot="1" x14ac:dyDescent="0.3">
      <c r="A82" s="29" t="s">
        <v>126</v>
      </c>
      <c r="B82" s="29"/>
      <c r="C82" s="30">
        <v>499.22</v>
      </c>
      <c r="D82" s="29" t="s">
        <v>6</v>
      </c>
      <c r="E82" s="30">
        <v>1</v>
      </c>
    </row>
    <row r="83" spans="1:5" s="28" customFormat="1" ht="15.75" thickBot="1" x14ac:dyDescent="0.3">
      <c r="A83" s="29" t="s">
        <v>45</v>
      </c>
      <c r="B83" s="29"/>
      <c r="C83" s="30">
        <v>392.56</v>
      </c>
      <c r="D83" s="29" t="s">
        <v>46</v>
      </c>
      <c r="E83" s="30">
        <v>1</v>
      </c>
    </row>
    <row r="84" spans="1:5" s="28" customFormat="1" ht="15.75" thickBot="1" x14ac:dyDescent="0.3">
      <c r="A84" s="29" t="s">
        <v>41</v>
      </c>
      <c r="B84" s="29"/>
      <c r="C84" s="30">
        <v>5037.03</v>
      </c>
      <c r="D84" s="29" t="s">
        <v>34</v>
      </c>
      <c r="E84" s="30">
        <v>9</v>
      </c>
    </row>
    <row r="85" spans="1:5" s="28" customFormat="1" ht="15.75" thickBot="1" x14ac:dyDescent="0.3">
      <c r="A85" s="29" t="s">
        <v>127</v>
      </c>
      <c r="B85" s="29"/>
      <c r="C85" s="30">
        <v>33754.980000000003</v>
      </c>
      <c r="D85" s="29" t="s">
        <v>6</v>
      </c>
      <c r="E85" s="30">
        <v>14</v>
      </c>
    </row>
    <row r="86" spans="1:5" s="28" customFormat="1" ht="15.75" thickBot="1" x14ac:dyDescent="0.3">
      <c r="A86" s="29" t="s">
        <v>54</v>
      </c>
      <c r="B86" s="29"/>
      <c r="C86" s="30">
        <v>478.43</v>
      </c>
      <c r="D86" s="29" t="s">
        <v>6</v>
      </c>
      <c r="E86" s="30">
        <v>1</v>
      </c>
    </row>
    <row r="87" spans="1:5" s="25" customFormat="1" ht="28.5" outlineLevel="2" x14ac:dyDescent="0.25">
      <c r="A87" s="23" t="s">
        <v>20</v>
      </c>
      <c r="B87" s="26"/>
      <c r="C87" s="27">
        <v>0</v>
      </c>
      <c r="D87" s="26"/>
      <c r="E87" s="26"/>
    </row>
    <row r="88" spans="1:5" ht="28.5" x14ac:dyDescent="0.25">
      <c r="A88" s="23" t="s">
        <v>21</v>
      </c>
      <c r="B88" s="9" t="e">
        <f>SUM(#REF!)</f>
        <v>#REF!</v>
      </c>
      <c r="C88" s="10">
        <v>0</v>
      </c>
      <c r="D88" s="3"/>
      <c r="E88" s="2"/>
    </row>
    <row r="89" spans="1:5" ht="28.5" x14ac:dyDescent="0.25">
      <c r="A89" s="23" t="s">
        <v>22</v>
      </c>
      <c r="B89" s="9" t="e">
        <f>#REF!</f>
        <v>#REF!</v>
      </c>
      <c r="C89" s="10">
        <v>0</v>
      </c>
      <c r="D89" s="3"/>
      <c r="E89" s="2"/>
    </row>
    <row r="90" spans="1:5" ht="29.25" thickBot="1" x14ac:dyDescent="0.3">
      <c r="A90" s="23" t="s">
        <v>23</v>
      </c>
      <c r="B90" s="9" t="e">
        <f>#REF!+#REF!</f>
        <v>#REF!</v>
      </c>
      <c r="C90" s="10">
        <f>C91+C92</f>
        <v>9717.5299999999988</v>
      </c>
      <c r="D90" s="3"/>
      <c r="E90" s="2"/>
    </row>
    <row r="91" spans="1:5" s="28" customFormat="1" ht="15.75" thickBot="1" x14ac:dyDescent="0.3">
      <c r="A91" s="29" t="s">
        <v>128</v>
      </c>
      <c r="B91" s="29"/>
      <c r="C91" s="30">
        <v>1563.21</v>
      </c>
      <c r="D91" s="29" t="s">
        <v>6</v>
      </c>
      <c r="E91" s="30">
        <v>3</v>
      </c>
    </row>
    <row r="92" spans="1:5" s="28" customFormat="1" ht="15.75" thickBot="1" x14ac:dyDescent="0.3">
      <c r="A92" s="29" t="s">
        <v>129</v>
      </c>
      <c r="B92" s="29"/>
      <c r="C92" s="30">
        <v>8154.32</v>
      </c>
      <c r="D92" s="29" t="s">
        <v>6</v>
      </c>
      <c r="E92" s="30">
        <v>2</v>
      </c>
    </row>
    <row r="93" spans="1:5" ht="28.5" x14ac:dyDescent="0.25">
      <c r="A93" s="23" t="s">
        <v>24</v>
      </c>
      <c r="B93" s="9" t="e">
        <f>#REF!</f>
        <v>#REF!</v>
      </c>
      <c r="C93" s="10">
        <v>0</v>
      </c>
      <c r="D93" s="3"/>
      <c r="E93" s="2"/>
    </row>
    <row r="94" spans="1:5" ht="29.25" thickBot="1" x14ac:dyDescent="0.3">
      <c r="A94" s="23" t="s">
        <v>25</v>
      </c>
      <c r="B94" s="9" t="e">
        <f>#REF!+#REF!</f>
        <v>#REF!</v>
      </c>
      <c r="C94" s="10">
        <f>C95+C96</f>
        <v>56816.08</v>
      </c>
      <c r="D94" s="3"/>
      <c r="E94" s="2"/>
    </row>
    <row r="95" spans="1:5" s="28" customFormat="1" ht="15.75" thickBot="1" x14ac:dyDescent="0.3">
      <c r="A95" s="29" t="s">
        <v>70</v>
      </c>
      <c r="B95" s="29"/>
      <c r="C95" s="30">
        <v>27168.22</v>
      </c>
      <c r="D95" s="29" t="s">
        <v>4</v>
      </c>
      <c r="E95" s="30">
        <v>26952.6</v>
      </c>
    </row>
    <row r="96" spans="1:5" s="28" customFormat="1" ht="15.75" thickBot="1" x14ac:dyDescent="0.3">
      <c r="A96" s="29" t="s">
        <v>71</v>
      </c>
      <c r="B96" s="29"/>
      <c r="C96" s="30">
        <v>29647.86</v>
      </c>
      <c r="D96" s="29" t="s">
        <v>4</v>
      </c>
      <c r="E96" s="30">
        <v>26952.6</v>
      </c>
    </row>
    <row r="97" spans="1:5" ht="43.5" thickBot="1" x14ac:dyDescent="0.3">
      <c r="A97" s="23" t="s">
        <v>26</v>
      </c>
      <c r="B97" s="9" t="e">
        <f>#REF!</f>
        <v>#REF!</v>
      </c>
      <c r="C97" s="10">
        <f>C98</f>
        <v>2000.3</v>
      </c>
      <c r="D97" s="3"/>
      <c r="E97" s="2"/>
    </row>
    <row r="98" spans="1:5" s="28" customFormat="1" ht="15.75" thickBot="1" x14ac:dyDescent="0.3">
      <c r="A98" s="29" t="s">
        <v>130</v>
      </c>
      <c r="B98" s="29"/>
      <c r="C98" s="30">
        <v>2000.3</v>
      </c>
      <c r="D98" s="29" t="s">
        <v>4</v>
      </c>
      <c r="E98" s="30">
        <v>1205</v>
      </c>
    </row>
    <row r="99" spans="1:5" ht="57.75" thickBot="1" x14ac:dyDescent="0.3">
      <c r="A99" s="23" t="s">
        <v>27</v>
      </c>
      <c r="B99" s="9" t="e">
        <f>SUM(#REF!)</f>
        <v>#REF!</v>
      </c>
      <c r="C99" s="10">
        <f>SUM(C100:C113)</f>
        <v>241401.46</v>
      </c>
      <c r="D99" s="3"/>
      <c r="E99" s="2"/>
    </row>
    <row r="100" spans="1:5" s="28" customFormat="1" ht="15.75" thickBot="1" x14ac:dyDescent="0.3">
      <c r="A100" s="29" t="s">
        <v>131</v>
      </c>
      <c r="B100" s="29"/>
      <c r="C100" s="30">
        <v>1999.3</v>
      </c>
      <c r="D100" s="29" t="s">
        <v>34</v>
      </c>
      <c r="E100" s="30">
        <v>1</v>
      </c>
    </row>
    <row r="101" spans="1:5" s="28" customFormat="1" ht="15.75" thickBot="1" x14ac:dyDescent="0.3">
      <c r="A101" s="29" t="s">
        <v>132</v>
      </c>
      <c r="B101" s="29"/>
      <c r="C101" s="30">
        <v>512.04</v>
      </c>
      <c r="D101" s="29" t="s">
        <v>34</v>
      </c>
      <c r="E101" s="30">
        <v>0.5</v>
      </c>
    </row>
    <row r="102" spans="1:5" s="28" customFormat="1" ht="15.75" thickBot="1" x14ac:dyDescent="0.3">
      <c r="A102" s="29" t="s">
        <v>133</v>
      </c>
      <c r="B102" s="29"/>
      <c r="C102" s="30">
        <v>1387.88</v>
      </c>
      <c r="D102" s="29" t="s">
        <v>57</v>
      </c>
      <c r="E102" s="30">
        <v>1</v>
      </c>
    </row>
    <row r="103" spans="1:5" s="28" customFormat="1" ht="15.75" thickBot="1" x14ac:dyDescent="0.3">
      <c r="A103" s="29" t="s">
        <v>72</v>
      </c>
      <c r="B103" s="29"/>
      <c r="C103" s="30">
        <v>458.19</v>
      </c>
      <c r="D103" s="29" t="s">
        <v>4</v>
      </c>
      <c r="E103" s="30">
        <v>26952.6</v>
      </c>
    </row>
    <row r="104" spans="1:5" s="28" customFormat="1" ht="15.75" thickBot="1" x14ac:dyDescent="0.3">
      <c r="A104" s="29" t="s">
        <v>134</v>
      </c>
      <c r="B104" s="29"/>
      <c r="C104" s="30">
        <v>458.19</v>
      </c>
      <c r="D104" s="29" t="s">
        <v>4</v>
      </c>
      <c r="E104" s="30">
        <v>26952.6</v>
      </c>
    </row>
    <row r="105" spans="1:5" s="28" customFormat="1" ht="15.75" thickBot="1" x14ac:dyDescent="0.3">
      <c r="A105" s="29" t="s">
        <v>135</v>
      </c>
      <c r="B105" s="29"/>
      <c r="C105" s="30">
        <v>1161.06</v>
      </c>
      <c r="D105" s="29" t="s">
        <v>34</v>
      </c>
      <c r="E105" s="30">
        <v>1</v>
      </c>
    </row>
    <row r="106" spans="1:5" s="28" customFormat="1" ht="15.75" thickBot="1" x14ac:dyDescent="0.3">
      <c r="A106" s="29" t="s">
        <v>136</v>
      </c>
      <c r="B106" s="29"/>
      <c r="C106" s="30">
        <v>1605.16</v>
      </c>
      <c r="D106" s="29" t="s">
        <v>34</v>
      </c>
      <c r="E106" s="30">
        <v>1</v>
      </c>
    </row>
    <row r="107" spans="1:5" s="28" customFormat="1" ht="15.75" thickBot="1" x14ac:dyDescent="0.3">
      <c r="A107" s="29" t="s">
        <v>137</v>
      </c>
      <c r="B107" s="29"/>
      <c r="C107" s="30">
        <v>13223.1</v>
      </c>
      <c r="D107" s="29" t="s">
        <v>34</v>
      </c>
      <c r="E107" s="30">
        <v>15</v>
      </c>
    </row>
    <row r="108" spans="1:5" s="28" customFormat="1" ht="15.75" thickBot="1" x14ac:dyDescent="0.3">
      <c r="A108" s="29" t="s">
        <v>52</v>
      </c>
      <c r="B108" s="29"/>
      <c r="C108" s="30">
        <v>23335</v>
      </c>
      <c r="D108" s="29" t="s">
        <v>34</v>
      </c>
      <c r="E108" s="30">
        <v>13</v>
      </c>
    </row>
    <row r="109" spans="1:5" s="28" customFormat="1" ht="15.75" thickBot="1" x14ac:dyDescent="0.3">
      <c r="A109" s="29" t="s">
        <v>138</v>
      </c>
      <c r="B109" s="29"/>
      <c r="C109" s="30">
        <v>24071.759999999998</v>
      </c>
      <c r="D109" s="29" t="s">
        <v>4</v>
      </c>
      <c r="E109" s="30">
        <v>4491</v>
      </c>
    </row>
    <row r="110" spans="1:5" s="28" customFormat="1" ht="15.75" thickBot="1" x14ac:dyDescent="0.3">
      <c r="A110" s="29" t="s">
        <v>139</v>
      </c>
      <c r="B110" s="29"/>
      <c r="C110" s="30">
        <v>1102.24</v>
      </c>
      <c r="D110" s="29" t="s">
        <v>34</v>
      </c>
      <c r="E110" s="30">
        <v>1</v>
      </c>
    </row>
    <row r="111" spans="1:5" s="28" customFormat="1" ht="15.75" thickBot="1" x14ac:dyDescent="0.3">
      <c r="A111" s="29" t="s">
        <v>73</v>
      </c>
      <c r="B111" s="29"/>
      <c r="C111" s="30">
        <v>81298.080000000002</v>
      </c>
      <c r="D111" s="29" t="s">
        <v>4</v>
      </c>
      <c r="E111" s="30">
        <v>26955.599999999999</v>
      </c>
    </row>
    <row r="112" spans="1:5" s="28" customFormat="1" ht="15.75" thickBot="1" x14ac:dyDescent="0.3">
      <c r="A112" s="29" t="s">
        <v>140</v>
      </c>
      <c r="B112" s="29"/>
      <c r="C112" s="30">
        <v>90291.24</v>
      </c>
      <c r="D112" s="29" t="s">
        <v>4</v>
      </c>
      <c r="E112" s="30">
        <v>26952.6</v>
      </c>
    </row>
    <row r="113" spans="1:6" s="28" customFormat="1" ht="15.75" thickBot="1" x14ac:dyDescent="0.3">
      <c r="A113" s="29" t="s">
        <v>56</v>
      </c>
      <c r="B113" s="29"/>
      <c r="C113" s="30">
        <v>498.22</v>
      </c>
      <c r="D113" s="29" t="s">
        <v>57</v>
      </c>
      <c r="E113" s="30">
        <v>1</v>
      </c>
    </row>
    <row r="114" spans="1:6" x14ac:dyDescent="0.25">
      <c r="A114" s="23" t="s">
        <v>28</v>
      </c>
      <c r="B114" s="9">
        <f>B115</f>
        <v>4271.1864406779659</v>
      </c>
      <c r="C114" s="10">
        <f>C115+C116</f>
        <v>72461.23000000001</v>
      </c>
      <c r="D114" s="3"/>
      <c r="E114" s="2"/>
    </row>
    <row r="115" spans="1:6" ht="45" x14ac:dyDescent="0.25">
      <c r="A115" s="5" t="s">
        <v>9</v>
      </c>
      <c r="B115" s="11">
        <f>C115/1.18</f>
        <v>4271.1864406779659</v>
      </c>
      <c r="C115" s="12">
        <f>E115*12*5</f>
        <v>5040</v>
      </c>
      <c r="D115" s="5" t="s">
        <v>7</v>
      </c>
      <c r="E115" s="5">
        <v>84</v>
      </c>
    </row>
    <row r="116" spans="1:6" x14ac:dyDescent="0.25">
      <c r="A116" s="5" t="s">
        <v>33</v>
      </c>
      <c r="B116" s="11"/>
      <c r="C116" s="12">
        <v>67421.23000000001</v>
      </c>
      <c r="D116" s="33" t="s">
        <v>29</v>
      </c>
      <c r="E116" s="5"/>
    </row>
    <row r="117" spans="1:6" x14ac:dyDescent="0.25">
      <c r="A117" s="23" t="s">
        <v>74</v>
      </c>
      <c r="B117" s="13" t="e">
        <f>B13+B16+B19+#REF!+#REF!+#REF!+B88+B89+B90+B93+B94+B97+B99+B114</f>
        <v>#REF!</v>
      </c>
      <c r="C117" s="42">
        <f>C13+C16+C19+C20+C28+C56+C90+C93+C94+C97+C1031+C99+C88+C87</f>
        <v>1674800.2</v>
      </c>
      <c r="D117" s="24" t="s">
        <v>29</v>
      </c>
      <c r="E117" s="2"/>
      <c r="F117" s="31"/>
    </row>
    <row r="118" spans="1:6" x14ac:dyDescent="0.25">
      <c r="A118" s="23" t="s">
        <v>75</v>
      </c>
      <c r="B118" s="14"/>
      <c r="C118" s="43">
        <f>C117*1.2+C114</f>
        <v>2082221.4699999997</v>
      </c>
      <c r="D118" s="24" t="s">
        <v>29</v>
      </c>
      <c r="E118" s="2"/>
    </row>
    <row r="119" spans="1:6" x14ac:dyDescent="0.25">
      <c r="A119" s="23" t="s">
        <v>76</v>
      </c>
      <c r="B119" s="14"/>
      <c r="C119" s="43">
        <f>C6+C9-C118+C4</f>
        <v>-753277.14199999964</v>
      </c>
      <c r="D119" s="24" t="s">
        <v>29</v>
      </c>
      <c r="E119" s="2"/>
    </row>
    <row r="120" spans="1:6" ht="28.5" hidden="1" x14ac:dyDescent="0.25">
      <c r="A120" s="23" t="s">
        <v>42</v>
      </c>
      <c r="B120" s="9"/>
      <c r="C120" s="10">
        <f>C119+C8</f>
        <v>-834234.05199999956</v>
      </c>
      <c r="D120" s="24" t="s">
        <v>29</v>
      </c>
      <c r="E120" s="2"/>
    </row>
  </sheetData>
  <mergeCells count="4">
    <mergeCell ref="A1:E1"/>
    <mergeCell ref="A12:E12"/>
    <mergeCell ref="C2:E2"/>
    <mergeCell ref="A5:E5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2022-03-22T05:57:04Z</cp:lastPrinted>
  <dcterms:created xsi:type="dcterms:W3CDTF">2016-03-18T02:51:51Z</dcterms:created>
  <dcterms:modified xsi:type="dcterms:W3CDTF">2023-03-12T23:28:34Z</dcterms:modified>
</cp:coreProperties>
</file>